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 data skripsi himam\DATA\DATA MATANG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L4" i="1"/>
  <c r="K4" i="1"/>
  <c r="F4" i="1" l="1"/>
  <c r="F5" i="1" l="1"/>
  <c r="L5" i="1" s="1"/>
  <c r="F6" i="1"/>
  <c r="L6" i="1" s="1"/>
  <c r="F7" i="1"/>
  <c r="L7" i="1" s="1"/>
  <c r="E18" i="1" s="1"/>
  <c r="F8" i="1"/>
  <c r="L8" i="1" s="1"/>
  <c r="F9" i="1"/>
  <c r="L9" i="1" s="1"/>
  <c r="F10" i="1"/>
  <c r="L10" i="1" s="1"/>
  <c r="F11" i="1"/>
  <c r="L11" i="1" s="1"/>
  <c r="F12" i="1"/>
  <c r="L12" i="1" s="1"/>
  <c r="E19" i="1" l="1"/>
  <c r="K5" i="1"/>
  <c r="K12" i="1"/>
  <c r="K8" i="1"/>
  <c r="K11" i="1"/>
  <c r="K7" i="1"/>
  <c r="K9" i="1"/>
  <c r="K10" i="1"/>
  <c r="K6" i="1"/>
  <c r="D19" i="1" l="1"/>
  <c r="D18" i="1"/>
  <c r="D17" i="1"/>
</calcChain>
</file>

<file path=xl/sharedStrings.xml><?xml version="1.0" encoding="utf-8"?>
<sst xmlns="http://schemas.openxmlformats.org/spreadsheetml/2006/main" count="40" uniqueCount="31">
  <si>
    <t>E (N/mm²)</t>
  </si>
  <si>
    <t xml:space="preserve">RATA RATA </t>
  </si>
  <si>
    <t>DATA SPESIMEN UJI BENDING</t>
  </si>
  <si>
    <t xml:space="preserve"> 5.06 </t>
  </si>
  <si>
    <t>Spesimen</t>
  </si>
  <si>
    <t>Variasi</t>
  </si>
  <si>
    <t>Gravitasi (N)</t>
  </si>
  <si>
    <t>Perpanjangan (mm)</t>
  </si>
  <si>
    <t>Tebal (mm)</t>
  </si>
  <si>
    <t>Lebar (mm)</t>
  </si>
  <si>
    <t>Jarak Tumpuan (mm)</t>
  </si>
  <si>
    <t>Modulus Elastisitas (N/mm²)</t>
  </si>
  <si>
    <t xml:space="preserve">Spesimen </t>
  </si>
  <si>
    <t>A4</t>
  </si>
  <si>
    <t>A5</t>
  </si>
  <si>
    <t>A6</t>
  </si>
  <si>
    <t>B4</t>
  </si>
  <si>
    <t>B5</t>
  </si>
  <si>
    <t>B6</t>
  </si>
  <si>
    <t>C4</t>
  </si>
  <si>
    <t>C5</t>
  </si>
  <si>
    <t>C6</t>
  </si>
  <si>
    <t>SP1</t>
  </si>
  <si>
    <t>SP2</t>
  </si>
  <si>
    <t>SP3</t>
  </si>
  <si>
    <t>Lurus</t>
  </si>
  <si>
    <t>Zig Zag</t>
  </si>
  <si>
    <t>Tegak Lurus</t>
  </si>
  <si>
    <t xml:space="preserve">Tegak Lurus </t>
  </si>
  <si>
    <t>beban (Kg)</t>
  </si>
  <si>
    <t>gaya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</si>
</sst>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tegangan (N/mm)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Sheet1!$B$17:$B$19</c:f>
              <c:strCache>
                <c:ptCount val="3"/>
                <c:pt idx="0">
                  <c:v>SP1</c:v>
                </c:pt>
                <c:pt idx="1">
                  <c:v>SP2</c:v>
                </c:pt>
                <c:pt idx="2">
                  <c:v>SP3</c:v>
                </c:pt>
              </c:strCache>
            </c:strRef>
          </c:cat>
          <c:val>
            <c:numRef>
              <c:f>Sheet1!$D$17:$D$19</c:f>
              <c:numCache>
                <c:formatCode>0</c:formatCode>
                <c:ptCount val="3"/>
                <c:pt idx="0">
                  <c:v>71.064566929133861</c:v>
                </c:pt>
                <c:pt idx="1">
                  <c:v>29.97070866141733</c:v>
                </c:pt>
                <c:pt idx="2">
                  <c:v>48.818267716535438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79744"/>
        <c:axId val="66681376"/>
      </c:lineChart>
      <c:catAx>
        <c:axId val="66679744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81376"/>
        <c:crosses val="autoZero"/>
        <c:auto val="1"/>
        <c:lblAlgn val="ctr"/>
        <c:lblOffset val="100"/>
        <c:noMultiLvlLbl val="0"/>
      </c:catAx>
      <c:valAx>
        <c:axId val="6668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79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modulud elastisitas (N/mm)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Sheet1!$B$17:$B$19</c:f>
              <c:strCache>
                <c:ptCount val="3"/>
                <c:pt idx="0">
                  <c:v>SP1</c:v>
                </c:pt>
                <c:pt idx="1">
                  <c:v>SP2</c:v>
                </c:pt>
                <c:pt idx="2">
                  <c:v>SP3</c:v>
                </c:pt>
              </c:strCache>
            </c:strRef>
          </c:cat>
          <c:val>
            <c:numRef>
              <c:f>Sheet1!$E$17:$E$19</c:f>
              <c:numCache>
                <c:formatCode>0</c:formatCode>
                <c:ptCount val="3"/>
                <c:pt idx="0">
                  <c:v>12128.352755905513</c:v>
                </c:pt>
                <c:pt idx="1">
                  <c:v>5115.0009448818901</c:v>
                </c:pt>
                <c:pt idx="2">
                  <c:v>8331.6510236220474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92016"/>
        <c:axId val="179392560"/>
      </c:lineChart>
      <c:catAx>
        <c:axId val="179392016"/>
        <c:scaling>
          <c:orientation val="minMax"/>
        </c:scaling>
        <c:delete val="0"/>
        <c:axPos val="b"/>
        <c:title>
          <c:layout/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92560"/>
        <c:crosses val="autoZero"/>
        <c:auto val="1"/>
        <c:lblAlgn val="ctr"/>
        <c:lblOffset val="100"/>
        <c:noMultiLvlLbl val="0"/>
      </c:catAx>
      <c:valAx>
        <c:axId val="17939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bg1"/>
                    </a:solidFill>
                  </a:rPr>
                  <a:t>Axis Title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9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400050</xdr:colOff>
      <xdr:row>15</xdr:row>
      <xdr:rowOff>176212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1201806-9EF0-4F99-92B5-E6637B7F548A}"/>
            </a:ext>
          </a:extLst>
        </xdr:cNvPr>
        <xdr:cNvSpPr txBox="1"/>
      </xdr:nvSpPr>
      <xdr:spPr>
        <a:xfrm>
          <a:off x="8458200" y="30337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ID" sz="1100"/>
        </a:p>
      </xdr:txBody>
    </xdr:sp>
    <xdr:clientData/>
  </xdr:oneCellAnchor>
  <xdr:oneCellAnchor>
    <xdr:from>
      <xdr:col>10</xdr:col>
      <xdr:colOff>43794</xdr:colOff>
      <xdr:row>2</xdr:row>
      <xdr:rowOff>4762</xdr:rowOff>
    </xdr:from>
    <xdr:ext cx="1080156" cy="172227"/>
    <xdr:sp macro="" textlink="">
      <xdr:nvSpPr>
        <xdr:cNvPr id="3" name="TextBox 2">
          <a:extLst>
            <a:ext uri="{FF2B5EF4-FFF2-40B4-BE49-F238E27FC236}">
              <a16:creationId xmlns:mc="http://schemas.openxmlformats.org/markup-compatibility/2006" xmlns:a14="http://schemas.microsoft.com/office/drawing/2010/main" xmlns:a16="http://schemas.microsoft.com/office/drawing/2014/main" xmlns="" id="{7F1BFC63-3C94-B813-A9C6-97F4CBAB3E04}"/>
            </a:ext>
          </a:extLst>
        </xdr:cNvPr>
        <xdr:cNvSpPr txBox="1"/>
      </xdr:nvSpPr>
      <xdr:spPr>
        <a:xfrm>
          <a:off x="11451897" y="377003"/>
          <a:ext cx="108015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ID" sz="1100"/>
            <a:t> Tegangan (N/mm)</a:t>
          </a:r>
        </a:p>
      </xdr:txBody>
    </xdr:sp>
    <xdr:clientData/>
  </xdr:oneCellAnchor>
  <xdr:oneCellAnchor>
    <xdr:from>
      <xdr:col>3</xdr:col>
      <xdr:colOff>352425</xdr:colOff>
      <xdr:row>15</xdr:row>
      <xdr:rowOff>14287</xdr:rowOff>
    </xdr:from>
    <xdr:ext cx="1162050" cy="175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xmlns="" id="{569AE723-B307-F4D4-D79A-83DA8AF5DD8F}"/>
                </a:ext>
              </a:extLst>
            </xdr:cNvPr>
            <xdr:cNvSpPr txBox="1"/>
          </xdr:nvSpPr>
          <xdr:spPr>
            <a:xfrm>
              <a:off x="2876550" y="2871787"/>
              <a:ext cx="1162050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ID" sz="11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𝜎</m:t>
                  </m:r>
                  <m:r>
                    <a:rPr lang="en-US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(</m:t>
                  </m:r>
                  <m:r>
                    <a:rPr lang="en-US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𝑁</m:t>
                  </m:r>
                  <m:r>
                    <a:rPr lang="en-US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/</m:t>
                  </m:r>
                  <m:sSup>
                    <m:sSupPr>
                      <m:ctrlPr>
                        <a:rPr lang="en-ID" sz="110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pPr>
                    <m:e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𝑚𝑚</m:t>
                      </m:r>
                    </m:e>
                    <m:sup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r>
                <a:rPr lang="en-ID" sz="1100"/>
                <a:t>)</a:t>
              </a:r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="" xmlns:a16="http://schemas.microsoft.com/office/drawing/2014/main" xmlns:a14="http://schemas.microsoft.com/office/drawing/2010/main" id="{569AE723-B307-F4D4-D79A-83DA8AF5DD8F}"/>
                </a:ext>
              </a:extLst>
            </xdr:cNvPr>
            <xdr:cNvSpPr txBox="1"/>
          </xdr:nvSpPr>
          <xdr:spPr>
            <a:xfrm>
              <a:off x="2876550" y="2871787"/>
              <a:ext cx="1162050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(𝑁/</a:t>
              </a:r>
              <a:r>
                <a:rPr lang="en-ID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〖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𝑚𝑚</a:t>
              </a:r>
              <a:r>
                <a:rPr lang="en-ID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〗^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n-ID" sz="1100"/>
                <a:t>)</a:t>
              </a:r>
            </a:p>
          </xdr:txBody>
        </xdr:sp>
      </mc:Fallback>
    </mc:AlternateContent>
    <xdr:clientData/>
  </xdr:oneCellAnchor>
  <xdr:twoCellAnchor>
    <xdr:from>
      <xdr:col>1</xdr:col>
      <xdr:colOff>515806</xdr:colOff>
      <xdr:row>23</xdr:row>
      <xdr:rowOff>43345</xdr:rowOff>
    </xdr:from>
    <xdr:to>
      <xdr:col>5</xdr:col>
      <xdr:colOff>607581</xdr:colOff>
      <xdr:row>37</xdr:row>
      <xdr:rowOff>187995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474870</xdr:colOff>
      <xdr:row>23</xdr:row>
      <xdr:rowOff>43345</xdr:rowOff>
    </xdr:from>
    <xdr:to>
      <xdr:col>10</xdr:col>
      <xdr:colOff>35891</xdr:colOff>
      <xdr:row>37</xdr:row>
      <xdr:rowOff>80893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978451</xdr:colOff>
      <xdr:row>21</xdr:row>
      <xdr:rowOff>88072</xdr:rowOff>
    </xdr:from>
    <xdr:ext cx="65" cy="172227"/>
    <xdr:sp macro="" textlink="">
      <xdr:nvSpPr>
        <xdr:cNvPr id="7" name="TextBox 6"/>
        <xdr:cNvSpPr txBox="1"/>
      </xdr:nvSpPr>
      <xdr:spPr>
        <a:xfrm>
          <a:off x="8819321" y="4146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446985</xdr:colOff>
      <xdr:row>20</xdr:row>
      <xdr:rowOff>179457</xdr:rowOff>
    </xdr:from>
    <xdr:ext cx="1527037" cy="187872"/>
    <xdr:sp macro="" textlink="">
      <xdr:nvSpPr>
        <xdr:cNvPr id="9" name="TextBox 8"/>
        <xdr:cNvSpPr txBox="1"/>
      </xdr:nvSpPr>
      <xdr:spPr>
        <a:xfrm>
          <a:off x="6852202" y="4044674"/>
          <a:ext cx="1527037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200" i="0">
            <a:latin typeface="+mn-lt"/>
          </a:endParaRPr>
        </a:p>
      </xdr:txBody>
    </xdr:sp>
    <xdr:clientData/>
  </xdr:oneCellAnchor>
  <xdr:oneCellAnchor>
    <xdr:from>
      <xdr:col>1</xdr:col>
      <xdr:colOff>648788</xdr:colOff>
      <xdr:row>26</xdr:row>
      <xdr:rowOff>65725</xdr:rowOff>
    </xdr:from>
    <xdr:ext cx="196016" cy="12898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 rot="16200000">
              <a:off x="709267" y="5637420"/>
              <a:ext cx="1289840" cy="1960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Tegangan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 (</m:t>
                  </m:r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N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/</m:t>
                  </m:r>
                  <m:sSup>
                    <m:sSupPr>
                      <m:ctrlPr>
                        <a:rPr lang="en-US" sz="12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mm</m:t>
                      </m:r>
                    </m:e>
                    <m:sup>
                      <m:r>
                        <a:rPr lang="en-US" sz="1200" b="0" i="0">
                          <a:latin typeface="Cambria Math" panose="02040503050406030204" pitchFamily="18" charset="0"/>
                        </a:rPr>
                        <m:t>2</m:t>
                      </m:r>
                    </m:sup>
                  </m:sSup>
                </m:oMath>
              </a14:m>
              <a:r>
                <a:rPr lang="en-US" sz="1200" i="0">
                  <a:latin typeface="+mn-lt"/>
                </a:rPr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 rot="16200000">
              <a:off x="709267" y="5637420"/>
              <a:ext cx="1289840" cy="1960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 i="0">
                  <a:latin typeface="+mn-lt"/>
                </a:rPr>
                <a:t>Tegangan (N/mm^2</a:t>
              </a:r>
              <a:r>
                <a:rPr lang="en-US" sz="1200" i="0">
                  <a:latin typeface="+mn-lt"/>
                </a:rPr>
                <a:t>)</a:t>
              </a:r>
            </a:p>
          </xdr:txBody>
        </xdr:sp>
      </mc:Fallback>
    </mc:AlternateContent>
    <xdr:clientData/>
  </xdr:oneCellAnchor>
  <xdr:oneCellAnchor>
    <xdr:from>
      <xdr:col>6</xdr:col>
      <xdr:colOff>617046</xdr:colOff>
      <xdr:row>24</xdr:row>
      <xdr:rowOff>96511</xdr:rowOff>
    </xdr:from>
    <xdr:ext cx="187872" cy="17555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 rot="16200000">
              <a:off x="6232055" y="5569579"/>
              <a:ext cx="1755545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Modulus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Elastisitas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 (</m:t>
                    </m:r>
                    <m:r>
                      <m:rPr>
                        <m:sty m:val="p"/>
                      </m:rPr>
                      <a:rPr lang="en-US" sz="1200" b="0" i="0">
                        <a:latin typeface="Cambria Math" panose="02040503050406030204" pitchFamily="18" charset="0"/>
                      </a:rPr>
                      <m:t>Mpa</m:t>
                    </m:r>
                    <m:r>
                      <a:rPr lang="en-US" sz="12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>
                <a:latin typeface="+mn-lt"/>
              </a:endParaRPr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 rot="16200000">
              <a:off x="6232055" y="5569579"/>
              <a:ext cx="1755545" cy="1878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Modulus Elastisitas (Mpa)</a:t>
              </a:r>
              <a:endParaRPr lang="en-US" sz="1100" i="0">
                <a:latin typeface="+mn-lt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tabSelected="1" zoomScale="78" zoomScaleNormal="78" workbookViewId="0">
      <selection activeCell="I17" sqref="I17"/>
    </sheetView>
  </sheetViews>
  <sheetFormatPr defaultRowHeight="15" x14ac:dyDescent="0.25"/>
  <cols>
    <col min="2" max="2" width="13.42578125" customWidth="1"/>
    <col min="3" max="3" width="15.28515625" customWidth="1"/>
    <col min="4" max="5" width="19.28515625" customWidth="1"/>
    <col min="6" max="6" width="19.7109375" customWidth="1"/>
    <col min="7" max="7" width="21.5703125" customWidth="1"/>
    <col min="8" max="8" width="21.7109375" customWidth="1"/>
    <col min="9" max="10" width="16" customWidth="1"/>
    <col min="11" max="11" width="16.7109375" customWidth="1"/>
    <col min="12" max="12" width="28.28515625" customWidth="1"/>
  </cols>
  <sheetData>
    <row r="2" spans="2:12" x14ac:dyDescent="0.25">
      <c r="B2" t="s">
        <v>2</v>
      </c>
    </row>
    <row r="3" spans="2:12" x14ac:dyDescent="0.25">
      <c r="B3" s="1" t="s">
        <v>4</v>
      </c>
      <c r="C3" s="1" t="s">
        <v>5</v>
      </c>
      <c r="D3" s="1" t="s">
        <v>29</v>
      </c>
      <c r="E3" s="1" t="s">
        <v>6</v>
      </c>
      <c r="F3" s="1" t="s">
        <v>30</v>
      </c>
      <c r="G3" s="1" t="s">
        <v>7</v>
      </c>
      <c r="H3" s="1" t="s">
        <v>10</v>
      </c>
      <c r="I3" s="1" t="s">
        <v>8</v>
      </c>
      <c r="J3" s="1" t="s">
        <v>9</v>
      </c>
      <c r="K3" s="1"/>
      <c r="L3" s="1" t="s">
        <v>11</v>
      </c>
    </row>
    <row r="4" spans="2:12" x14ac:dyDescent="0.25">
      <c r="B4" s="2" t="s">
        <v>13</v>
      </c>
      <c r="C4" s="2" t="s">
        <v>25</v>
      </c>
      <c r="D4" s="2">
        <v>18.2</v>
      </c>
      <c r="E4" s="2">
        <v>9.81</v>
      </c>
      <c r="F4" s="3">
        <f>D4*E4</f>
        <v>178.542</v>
      </c>
      <c r="G4" s="2">
        <v>4.7300000000000004</v>
      </c>
      <c r="H4" s="2">
        <v>64</v>
      </c>
      <c r="I4" s="2">
        <v>4</v>
      </c>
      <c r="J4" s="2">
        <v>12.7</v>
      </c>
      <c r="K4" s="4">
        <f>3*F4*H4/(2*J4*I4^2)</f>
        <v>84.350551181102361</v>
      </c>
      <c r="L4" s="4">
        <f>H4^3*F4/(4*J4*I4^3)</f>
        <v>14395.827401574805</v>
      </c>
    </row>
    <row r="5" spans="2:12" x14ac:dyDescent="0.25">
      <c r="B5" s="2" t="s">
        <v>14</v>
      </c>
      <c r="C5" s="2" t="s">
        <v>25</v>
      </c>
      <c r="D5" s="2">
        <v>16.600000000000001</v>
      </c>
      <c r="E5" s="2">
        <v>9.81</v>
      </c>
      <c r="F5" s="5">
        <f t="shared" ref="F5:F12" si="0">D5*E5</f>
        <v>162.84600000000003</v>
      </c>
      <c r="G5" s="2">
        <v>5.0999999999999996</v>
      </c>
      <c r="H5" s="2">
        <v>64</v>
      </c>
      <c r="I5" s="2">
        <v>4</v>
      </c>
      <c r="J5" s="2">
        <v>12.7</v>
      </c>
      <c r="K5" s="4">
        <f t="shared" ref="K5:K12" si="1">3*F5*H5/(2*J5*I5^2)</f>
        <v>76.935118110236246</v>
      </c>
      <c r="L5" s="4">
        <f t="shared" ref="L5:L12" si="2">H5^3*F5/(4*J5*I5^3)</f>
        <v>13130.260157480318</v>
      </c>
    </row>
    <row r="6" spans="2:12" x14ac:dyDescent="0.25">
      <c r="B6" s="2" t="s">
        <v>15</v>
      </c>
      <c r="C6" s="2" t="s">
        <v>25</v>
      </c>
      <c r="D6" s="2">
        <v>11.2</v>
      </c>
      <c r="E6" s="2">
        <v>9.81</v>
      </c>
      <c r="F6" s="5">
        <f t="shared" si="0"/>
        <v>109.872</v>
      </c>
      <c r="G6" s="2">
        <v>6.32</v>
      </c>
      <c r="H6" s="2">
        <v>64</v>
      </c>
      <c r="I6" s="2">
        <v>4</v>
      </c>
      <c r="J6" s="2">
        <v>12.7</v>
      </c>
      <c r="K6" s="4">
        <f t="shared" si="1"/>
        <v>51.908031496062996</v>
      </c>
      <c r="L6" s="4">
        <f t="shared" si="2"/>
        <v>8858.970708661418</v>
      </c>
    </row>
    <row r="7" spans="2:12" x14ac:dyDescent="0.25">
      <c r="B7" s="6" t="s">
        <v>16</v>
      </c>
      <c r="C7" s="6" t="s">
        <v>26</v>
      </c>
      <c r="D7" s="6">
        <v>7.6</v>
      </c>
      <c r="E7" s="6">
        <v>9.81</v>
      </c>
      <c r="F7" s="7">
        <f t="shared" si="0"/>
        <v>74.555999999999997</v>
      </c>
      <c r="G7" s="6" t="s">
        <v>3</v>
      </c>
      <c r="H7" s="6">
        <v>64</v>
      </c>
      <c r="I7" s="6">
        <v>4</v>
      </c>
      <c r="J7" s="6">
        <v>12.7</v>
      </c>
      <c r="K7" s="8">
        <f t="shared" si="1"/>
        <v>35.223307086614177</v>
      </c>
      <c r="L7" s="8">
        <f t="shared" si="2"/>
        <v>6011.444409448819</v>
      </c>
    </row>
    <row r="8" spans="2:12" x14ac:dyDescent="0.25">
      <c r="B8" s="6" t="s">
        <v>17</v>
      </c>
      <c r="C8" s="6" t="s">
        <v>26</v>
      </c>
      <c r="D8" s="6">
        <v>5.4</v>
      </c>
      <c r="E8" s="6">
        <v>9.81</v>
      </c>
      <c r="F8" s="7">
        <f t="shared" si="0"/>
        <v>52.974000000000004</v>
      </c>
      <c r="G8" s="6">
        <v>4.91</v>
      </c>
      <c r="H8" s="6">
        <v>64</v>
      </c>
      <c r="I8" s="6">
        <v>4</v>
      </c>
      <c r="J8" s="6">
        <v>12.7</v>
      </c>
      <c r="K8" s="8">
        <f t="shared" si="1"/>
        <v>25.027086614173232</v>
      </c>
      <c r="L8" s="8">
        <f t="shared" si="2"/>
        <v>4271.2894488188986</v>
      </c>
    </row>
    <row r="9" spans="2:12" x14ac:dyDescent="0.25">
      <c r="B9" s="6" t="s">
        <v>18</v>
      </c>
      <c r="C9" s="6" t="s">
        <v>26</v>
      </c>
      <c r="D9" s="6">
        <v>6.4</v>
      </c>
      <c r="E9" s="6">
        <v>9.81</v>
      </c>
      <c r="F9" s="7">
        <f t="shared" si="0"/>
        <v>62.784000000000006</v>
      </c>
      <c r="G9" s="6">
        <v>5.94</v>
      </c>
      <c r="H9" s="6">
        <v>64</v>
      </c>
      <c r="I9" s="6">
        <v>4</v>
      </c>
      <c r="J9" s="6">
        <v>12.7</v>
      </c>
      <c r="K9" s="8">
        <f t="shared" si="1"/>
        <v>29.661732283464573</v>
      </c>
      <c r="L9" s="8">
        <f t="shared" si="2"/>
        <v>5062.2689763779535</v>
      </c>
    </row>
    <row r="10" spans="2:12" x14ac:dyDescent="0.25">
      <c r="B10" s="9" t="s">
        <v>19</v>
      </c>
      <c r="C10" s="9" t="s">
        <v>27</v>
      </c>
      <c r="D10" s="9">
        <v>8.4</v>
      </c>
      <c r="E10" s="9">
        <v>9.81</v>
      </c>
      <c r="F10" s="10">
        <f t="shared" si="0"/>
        <v>82.404000000000011</v>
      </c>
      <c r="G10" s="9">
        <v>7.63</v>
      </c>
      <c r="H10" s="9">
        <v>64</v>
      </c>
      <c r="I10" s="9">
        <v>4</v>
      </c>
      <c r="J10" s="9">
        <v>12.7</v>
      </c>
      <c r="K10" s="11">
        <f t="shared" si="1"/>
        <v>38.931023622047256</v>
      </c>
      <c r="L10" s="11">
        <f t="shared" si="2"/>
        <v>6644.2280314960644</v>
      </c>
    </row>
    <row r="11" spans="2:12" x14ac:dyDescent="0.25">
      <c r="B11" s="9" t="s">
        <v>20</v>
      </c>
      <c r="C11" s="9" t="s">
        <v>27</v>
      </c>
      <c r="D11" s="9">
        <v>9.6</v>
      </c>
      <c r="E11" s="9">
        <v>9.81</v>
      </c>
      <c r="F11" s="10">
        <f t="shared" si="0"/>
        <v>94.176000000000002</v>
      </c>
      <c r="G11" s="9">
        <v>5.38</v>
      </c>
      <c r="H11" s="9">
        <v>64</v>
      </c>
      <c r="I11" s="9">
        <v>4</v>
      </c>
      <c r="J11" s="9">
        <v>12.7</v>
      </c>
      <c r="K11" s="11">
        <f t="shared" si="1"/>
        <v>44.492598425196853</v>
      </c>
      <c r="L11" s="11">
        <f t="shared" si="2"/>
        <v>7593.4034645669299</v>
      </c>
    </row>
    <row r="12" spans="2:12" x14ac:dyDescent="0.25">
      <c r="B12" s="9" t="s">
        <v>21</v>
      </c>
      <c r="C12" s="9" t="s">
        <v>27</v>
      </c>
      <c r="D12" s="9">
        <v>13.6</v>
      </c>
      <c r="E12" s="9">
        <v>9.81</v>
      </c>
      <c r="F12" s="10">
        <f t="shared" si="0"/>
        <v>133.416</v>
      </c>
      <c r="G12" s="9">
        <v>5.38</v>
      </c>
      <c r="H12" s="9">
        <v>64</v>
      </c>
      <c r="I12" s="9">
        <v>4</v>
      </c>
      <c r="J12" s="9">
        <v>12.7</v>
      </c>
      <c r="K12" s="11">
        <f t="shared" si="1"/>
        <v>63.031181102362204</v>
      </c>
      <c r="L12" s="11">
        <f t="shared" si="2"/>
        <v>10757.321574803151</v>
      </c>
    </row>
    <row r="15" spans="2:12" x14ac:dyDescent="0.25">
      <c r="B15" t="s">
        <v>1</v>
      </c>
    </row>
    <row r="16" spans="2:12" x14ac:dyDescent="0.25">
      <c r="B16" s="1" t="s">
        <v>12</v>
      </c>
      <c r="C16" s="1" t="s">
        <v>5</v>
      </c>
      <c r="D16" s="1"/>
      <c r="E16" s="1" t="s">
        <v>0</v>
      </c>
    </row>
    <row r="17" spans="2:5" x14ac:dyDescent="0.25">
      <c r="B17" s="2" t="s">
        <v>22</v>
      </c>
      <c r="C17" s="2" t="s">
        <v>25</v>
      </c>
      <c r="D17" s="4">
        <f>AVERAGE(K4:K6)</f>
        <v>71.064566929133861</v>
      </c>
      <c r="E17" s="4">
        <f>AVERAGE(L4:L6)</f>
        <v>12128.352755905513</v>
      </c>
    </row>
    <row r="18" spans="2:5" x14ac:dyDescent="0.25">
      <c r="B18" s="6" t="s">
        <v>23</v>
      </c>
      <c r="C18" s="6" t="s">
        <v>26</v>
      </c>
      <c r="D18" s="8">
        <f>AVERAGE(K7:K9)</f>
        <v>29.97070866141733</v>
      </c>
      <c r="E18" s="8">
        <f>AVERAGE(L7:L9)</f>
        <v>5115.0009448818901</v>
      </c>
    </row>
    <row r="19" spans="2:5" x14ac:dyDescent="0.25">
      <c r="B19" s="9" t="s">
        <v>24</v>
      </c>
      <c r="C19" s="9" t="s">
        <v>28</v>
      </c>
      <c r="D19" s="11">
        <f>AVERAGE(K10:K12)</f>
        <v>48.818267716535438</v>
      </c>
      <c r="E19" s="11">
        <f>AVERAGE(L10:L12)</f>
        <v>8331.6510236220474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02</dc:creator>
  <cp:lastModifiedBy>Lenovo</cp:lastModifiedBy>
  <dcterms:created xsi:type="dcterms:W3CDTF">2025-03-14T04:19:59Z</dcterms:created>
  <dcterms:modified xsi:type="dcterms:W3CDTF">2025-05-20T14:12:54Z</dcterms:modified>
</cp:coreProperties>
</file>